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00"/>
  </bookViews>
  <sheets>
    <sheet name="МО" sheetId="5" r:id="rId1"/>
  </sheets>
  <definedNames>
    <definedName name="_xlnm.Print_Area" localSheetId="0">МО!$A$2:$T$14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6" i="5" l="1"/>
  <c r="M6" i="5" s="1"/>
  <c r="Q6" i="5"/>
  <c r="J9" i="5"/>
  <c r="H9" i="5" s="1"/>
  <c r="J8" i="5"/>
  <c r="J7" i="5"/>
  <c r="H7" i="5" s="1"/>
  <c r="H8" i="5"/>
  <c r="H6" i="5"/>
  <c r="J6" i="5"/>
  <c r="E6" i="5" l="1"/>
  <c r="E7" i="5"/>
  <c r="E8" i="5"/>
  <c r="E9" i="5"/>
  <c r="C9" i="5" s="1"/>
  <c r="O8" i="5"/>
  <c r="O9" i="5"/>
  <c r="Q8" i="5"/>
  <c r="Q9" i="5"/>
  <c r="M8" i="5"/>
  <c r="C8" i="5"/>
  <c r="C6" i="5"/>
  <c r="R7" i="5"/>
  <c r="M9" i="5" l="1"/>
  <c r="R9" i="5" s="1"/>
  <c r="R8" i="5"/>
  <c r="R6" i="5"/>
  <c r="R5" i="5"/>
  <c r="M5" i="5"/>
  <c r="O5" i="5" s="1"/>
  <c r="Q5" i="5" s="1"/>
  <c r="H5" i="5"/>
  <c r="F7" i="5"/>
  <c r="F8" i="5"/>
  <c r="F9" i="5"/>
  <c r="F6" i="5"/>
  <c r="T8" i="5" l="1"/>
  <c r="R10" i="5"/>
  <c r="F10" i="5"/>
  <c r="T6" i="5"/>
  <c r="S6" i="5"/>
  <c r="S10" i="5" s="1"/>
  <c r="I9" i="5"/>
  <c r="K9" i="5" s="1"/>
  <c r="T9" i="5" s="1"/>
  <c r="I8" i="5"/>
  <c r="K8" i="5" s="1"/>
  <c r="I7" i="5"/>
  <c r="K7" i="5" s="1"/>
  <c r="T7" i="5" s="1"/>
  <c r="I6" i="5"/>
  <c r="K6" i="5" s="1"/>
  <c r="K10" i="5" l="1"/>
  <c r="T10" i="5"/>
  <c r="T11" i="5" l="1"/>
  <c r="T12" i="5" s="1"/>
</calcChain>
</file>

<file path=xl/sharedStrings.xml><?xml version="1.0" encoding="utf-8"?>
<sst xmlns="http://schemas.openxmlformats.org/spreadsheetml/2006/main" count="28" uniqueCount="22">
  <si>
    <t>ПУ</t>
  </si>
  <si>
    <t>ОБЪЕКТ</t>
  </si>
  <si>
    <t>Кол-во УУ</t>
  </si>
  <si>
    <t>ТТ</t>
  </si>
  <si>
    <t>ТН</t>
  </si>
  <si>
    <t>Стоиомость за ед., руб.</t>
  </si>
  <si>
    <t>Общая стоимость</t>
  </si>
  <si>
    <t>Общая стоимость, руб.</t>
  </si>
  <si>
    <t>ИТОГО, руб</t>
  </si>
  <si>
    <t>Итого</t>
  </si>
  <si>
    <t>НДС 20 %</t>
  </si>
  <si>
    <t>Всего с НДС 20%</t>
  </si>
  <si>
    <t>ООО «Шереметьево – 4»</t>
  </si>
  <si>
    <t>ООО «Кутузовское 1»</t>
  </si>
  <si>
    <t>ООО «РЭЭК»</t>
  </si>
  <si>
    <t>ООО «Подолино»</t>
  </si>
  <si>
    <t>О.Г.Мордвинов</t>
  </si>
  <si>
    <t>Генеральный директор 
АО "Синтез Групп"</t>
  </si>
  <si>
    <t>НН (0,4 кВ)</t>
  </si>
  <si>
    <t>СН1 (10 кВ)</t>
  </si>
  <si>
    <t>СН2 (свыше 10 кВ)</t>
  </si>
  <si>
    <t>Внедрение автоматизированной системы учета электрической энергии, отпущенной в адрес потребителей АО "Синтез Групп" на территории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</si>
</sst>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3" fillId="0" borderId="0" xfId="0" applyFont="1" applyAlignment="1">
      <alignment wrapText="1"/>
    </xf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right" wrapText="1"/>
    </xf>
    <xf numFmtId="0" fontId="6" fillId="0" borderId="4" xfId="0" applyFont="1" applyFill="1" applyBorder="1" applyAlignment="1">
      <alignment horizontal="right" wrapText="1"/>
    </xf>
    <xf numFmtId="0" fontId="6" fillId="0" borderId="5" xfId="0" applyFont="1" applyFill="1" applyBorder="1" applyAlignment="1">
      <alignment horizontal="right" wrapText="1"/>
    </xf>
    <xf numFmtId="4" fontId="6" fillId="0" borderId="1" xfId="0" applyNumberFormat="1" applyFont="1" applyFill="1" applyBorder="1" applyAlignment="1">
      <alignment wrapText="1"/>
    </xf>
    <xf numFmtId="0" fontId="2" fillId="0" borderId="0" xfId="0" applyFont="1" applyFill="1" applyAlignment="1">
      <alignment wrapText="1"/>
    </xf>
    <xf numFmtId="0" fontId="5" fillId="0" borderId="0" xfId="0" applyFont="1" applyFill="1" applyAlignment="1">
      <alignment vertical="center" wrapText="1"/>
    </xf>
    <xf numFmtId="0" fontId="5" fillId="0" borderId="0" xfId="0" applyFont="1" applyFill="1" applyAlignment="1">
      <alignment wrapText="1"/>
    </xf>
    <xf numFmtId="0" fontId="2" fillId="0" borderId="0" xfId="0" applyFont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W14"/>
  <sheetViews>
    <sheetView tabSelected="1" view="pageBreakPreview" topLeftCell="A2" zoomScaleNormal="100" zoomScaleSheetLayoutView="100" workbookViewId="0">
      <selection activeCell="M18" sqref="M18"/>
    </sheetView>
  </sheetViews>
  <sheetFormatPr defaultColWidth="13.7109375" defaultRowHeight="35.25" customHeight="1" outlineLevelCol="1" x14ac:dyDescent="0.25"/>
  <cols>
    <col min="1" max="1" width="22" style="18" customWidth="1"/>
    <col min="2" max="2" width="10.5703125" style="18" customWidth="1" outlineLevel="1"/>
    <col min="3" max="3" width="30.140625" style="18" customWidth="1" outlineLevel="1"/>
    <col min="4" max="4" width="8.28515625" style="18" customWidth="1" outlineLevel="1"/>
    <col min="5" max="5" width="13.7109375" style="18" customWidth="1" outlineLevel="1"/>
    <col min="6" max="6" width="13.85546875" style="18" bestFit="1" customWidth="1"/>
    <col min="7" max="7" width="7" style="18" customWidth="1" outlineLevel="1"/>
    <col min="8" max="8" width="13.7109375" style="18" customWidth="1" outlineLevel="1"/>
    <col min="9" max="9" width="7.85546875" style="18" customWidth="1" outlineLevel="1"/>
    <col min="10" max="10" width="13.7109375" style="18" customWidth="1" outlineLevel="1"/>
    <col min="11" max="11" width="24.140625" style="18" customWidth="1"/>
    <col min="12" max="12" width="7.140625" style="18" customWidth="1" outlineLevel="1"/>
    <col min="13" max="13" width="13.7109375" style="18" customWidth="1" outlineLevel="1"/>
    <col min="14" max="14" width="6" style="18" customWidth="1" outlineLevel="1"/>
    <col min="15" max="15" width="13.7109375" style="18" customWidth="1" outlineLevel="1"/>
    <col min="16" max="16" width="6.42578125" style="18" customWidth="1" outlineLevel="1"/>
    <col min="17" max="17" width="13.7109375" style="18" customWidth="1" outlineLevel="1"/>
    <col min="18" max="18" width="18.85546875" style="18" customWidth="1"/>
    <col min="19" max="19" width="13.85546875" style="18" bestFit="1" customWidth="1"/>
    <col min="20" max="20" width="18" style="18" customWidth="1"/>
    <col min="21" max="16384" width="13.7109375" style="1"/>
  </cols>
  <sheetData>
    <row r="2" spans="1:23" ht="35.25" customHeight="1" x14ac:dyDescent="0.25">
      <c r="A2" s="19" t="s">
        <v>21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</row>
    <row r="3" spans="1:23" ht="35.25" customHeight="1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7"/>
      <c r="T3" s="7"/>
    </row>
    <row r="4" spans="1:23" s="2" customFormat="1" ht="24" customHeight="1" x14ac:dyDescent="0.25">
      <c r="A4" s="13" t="s">
        <v>1</v>
      </c>
      <c r="B4" s="9" t="s">
        <v>18</v>
      </c>
      <c r="C4" s="9"/>
      <c r="D4" s="9"/>
      <c r="E4" s="9"/>
      <c r="F4" s="9"/>
      <c r="G4" s="10" t="s">
        <v>19</v>
      </c>
      <c r="H4" s="11"/>
      <c r="I4" s="11"/>
      <c r="J4" s="11"/>
      <c r="K4" s="12"/>
      <c r="L4" s="10" t="s">
        <v>20</v>
      </c>
      <c r="M4" s="11"/>
      <c r="N4" s="11"/>
      <c r="O4" s="11"/>
      <c r="P4" s="11"/>
      <c r="Q4" s="11"/>
      <c r="R4" s="12"/>
      <c r="S4" s="13" t="s">
        <v>2</v>
      </c>
      <c r="T4" s="13" t="s">
        <v>8</v>
      </c>
    </row>
    <row r="5" spans="1:23" s="4" customFormat="1" ht="35.25" customHeight="1" x14ac:dyDescent="0.25">
      <c r="A5" s="14"/>
      <c r="B5" s="8" t="s">
        <v>0</v>
      </c>
      <c r="C5" s="8" t="s">
        <v>5</v>
      </c>
      <c r="D5" s="8" t="s">
        <v>3</v>
      </c>
      <c r="E5" s="8" t="s">
        <v>5</v>
      </c>
      <c r="F5" s="8" t="s">
        <v>6</v>
      </c>
      <c r="G5" s="8" t="s">
        <v>0</v>
      </c>
      <c r="H5" s="8" t="str">
        <f>J5</f>
        <v>Стоиомость за ед., руб.</v>
      </c>
      <c r="I5" s="8" t="s">
        <v>3</v>
      </c>
      <c r="J5" s="8" t="s">
        <v>5</v>
      </c>
      <c r="K5" s="8" t="s">
        <v>7</v>
      </c>
      <c r="L5" s="8" t="s">
        <v>0</v>
      </c>
      <c r="M5" s="8" t="str">
        <f>J5</f>
        <v>Стоиомость за ед., руб.</v>
      </c>
      <c r="N5" s="8" t="s">
        <v>3</v>
      </c>
      <c r="O5" s="8" t="str">
        <f>M5</f>
        <v>Стоиомость за ед., руб.</v>
      </c>
      <c r="P5" s="8" t="s">
        <v>4</v>
      </c>
      <c r="Q5" s="8" t="str">
        <f>O5</f>
        <v>Стоиомость за ед., руб.</v>
      </c>
      <c r="R5" s="8" t="str">
        <f>K5</f>
        <v>Общая стоимость, руб.</v>
      </c>
      <c r="S5" s="14"/>
      <c r="T5" s="14"/>
      <c r="U5" s="3"/>
      <c r="V5" s="3"/>
      <c r="W5" s="3"/>
    </row>
    <row r="6" spans="1:23" ht="35.25" customHeight="1" x14ac:dyDescent="0.25">
      <c r="A6" s="15" t="s">
        <v>12</v>
      </c>
      <c r="B6" s="15">
        <v>18</v>
      </c>
      <c r="C6" s="16">
        <f>(105929.63-(E6*6))/2</f>
        <v>41370.550000000003</v>
      </c>
      <c r="D6" s="15">
        <v>6</v>
      </c>
      <c r="E6" s="16">
        <f>(10343.39+2844.99+10000.15)/6</f>
        <v>3864.7549999999997</v>
      </c>
      <c r="F6" s="16">
        <f>B6*C6+D6*E6</f>
        <v>767858.43</v>
      </c>
      <c r="G6" s="15">
        <v>54</v>
      </c>
      <c r="H6" s="16">
        <f>(120784.33-(J6*3))</f>
        <v>18515.540000000008</v>
      </c>
      <c r="I6" s="15">
        <f>G6*3</f>
        <v>162</v>
      </c>
      <c r="J6" s="16">
        <f>((1691.29+6206.83)/3)+31456.89</f>
        <v>34089.596666666665</v>
      </c>
      <c r="K6" s="16">
        <f>(G6*H6)+(I6*J6)</f>
        <v>6522353.8199999994</v>
      </c>
      <c r="L6" s="15">
        <v>2</v>
      </c>
      <c r="M6" s="16">
        <f>(172302.79-(O6/3)-(Q6/3))</f>
        <v>144829.5388888889</v>
      </c>
      <c r="N6" s="15">
        <v>6</v>
      </c>
      <c r="O6" s="16">
        <f>((1691.29+6206.83)/3)+37561.75</f>
        <v>40194.456666666665</v>
      </c>
      <c r="P6" s="15">
        <v>3</v>
      </c>
      <c r="Q6" s="16">
        <f>(2233.1+7799.07)/3+38881.24</f>
        <v>42225.296666666662</v>
      </c>
      <c r="R6" s="16">
        <f>(L6*M6)+(N6*O6)+(P6*Q6)</f>
        <v>657501.7077777778</v>
      </c>
      <c r="S6" s="8">
        <f>B6+G6+L6</f>
        <v>74</v>
      </c>
      <c r="T6" s="17">
        <f>F6+K6+R6</f>
        <v>7947713.9577777768</v>
      </c>
      <c r="U6" s="5"/>
      <c r="V6" s="5"/>
      <c r="W6" s="5"/>
    </row>
    <row r="7" spans="1:23" ht="35.25" customHeight="1" x14ac:dyDescent="0.25">
      <c r="A7" s="15" t="s">
        <v>13</v>
      </c>
      <c r="B7" s="15">
        <v>0</v>
      </c>
      <c r="C7" s="16">
        <v>0</v>
      </c>
      <c r="D7" s="15">
        <v>0</v>
      </c>
      <c r="E7" s="16">
        <f t="shared" ref="E7:E9" si="0">(10343.39+2844.99+10000.15)/6</f>
        <v>3864.7549999999997</v>
      </c>
      <c r="F7" s="16">
        <f t="shared" ref="F7:F9" si="1">B7*C7+D7*E7</f>
        <v>0</v>
      </c>
      <c r="G7" s="15">
        <v>18</v>
      </c>
      <c r="H7" s="16">
        <f t="shared" ref="H7:H9" si="2">(120784.33-(J7*3))</f>
        <v>18515.540000000008</v>
      </c>
      <c r="I7" s="15">
        <f>G7*3</f>
        <v>54</v>
      </c>
      <c r="J7" s="16">
        <f t="shared" ref="J7:J9" si="3">((1691.29+6206.83)/3)+31456.89</f>
        <v>34089.596666666665</v>
      </c>
      <c r="K7" s="16">
        <f t="shared" ref="K7:K9" si="4">(G7*H7)+(I7*J7)</f>
        <v>2174117.94</v>
      </c>
      <c r="L7" s="15">
        <v>0</v>
      </c>
      <c r="M7" s="16"/>
      <c r="N7" s="15"/>
      <c r="O7" s="16"/>
      <c r="P7" s="15"/>
      <c r="Q7" s="16"/>
      <c r="R7" s="16">
        <f t="shared" ref="R7:R9" si="5">(L7*M7)+(N7*O7)+(P7*Q7)</f>
        <v>0</v>
      </c>
      <c r="S7" s="8">
        <v>18</v>
      </c>
      <c r="T7" s="17">
        <f t="shared" ref="T7:T9" si="6">F7+K7+R7</f>
        <v>2174117.94</v>
      </c>
      <c r="U7" s="5"/>
      <c r="V7" s="5"/>
      <c r="W7" s="5"/>
    </row>
    <row r="8" spans="1:23" ht="35.25" customHeight="1" x14ac:dyDescent="0.25">
      <c r="A8" s="15" t="s">
        <v>14</v>
      </c>
      <c r="B8" s="15">
        <v>8</v>
      </c>
      <c r="C8" s="16">
        <f t="shared" ref="C8:C9" si="7">(105929.63-(E8*6))/2</f>
        <v>41370.550000000003</v>
      </c>
      <c r="D8" s="15">
        <v>24</v>
      </c>
      <c r="E8" s="16">
        <f t="shared" si="0"/>
        <v>3864.7549999999997</v>
      </c>
      <c r="F8" s="16">
        <f t="shared" si="1"/>
        <v>423718.52</v>
      </c>
      <c r="G8" s="15">
        <v>91</v>
      </c>
      <c r="H8" s="16">
        <f t="shared" si="2"/>
        <v>18515.540000000008</v>
      </c>
      <c r="I8" s="15">
        <f>G8*3</f>
        <v>273</v>
      </c>
      <c r="J8" s="16">
        <f t="shared" si="3"/>
        <v>34089.596666666665</v>
      </c>
      <c r="K8" s="16">
        <f t="shared" si="4"/>
        <v>10991374.029999999</v>
      </c>
      <c r="L8" s="15">
        <v>12</v>
      </c>
      <c r="M8" s="16">
        <f t="shared" ref="M8:M9" si="8">(182067.11-(O8/3)-(Q8/3))</f>
        <v>151339.08555555556</v>
      </c>
      <c r="N8" s="15">
        <v>36</v>
      </c>
      <c r="O8" s="16">
        <f t="shared" ref="O8:O9" si="9">((1691.29+6206.83)/3)+39584.99</f>
        <v>42217.696666666663</v>
      </c>
      <c r="P8" s="15">
        <v>6</v>
      </c>
      <c r="Q8" s="16">
        <f t="shared" ref="Q8:Q9" si="10">(2233.1+7799.07)/3+46622.32</f>
        <v>49966.376666666663</v>
      </c>
      <c r="R8" s="16">
        <f t="shared" si="5"/>
        <v>3635704.3666666662</v>
      </c>
      <c r="S8" s="8">
        <v>111</v>
      </c>
      <c r="T8" s="17">
        <f t="shared" si="6"/>
        <v>15050796.916666664</v>
      </c>
      <c r="U8" s="5"/>
      <c r="V8" s="5"/>
      <c r="W8" s="5"/>
    </row>
    <row r="9" spans="1:23" ht="35.25" customHeight="1" x14ac:dyDescent="0.25">
      <c r="A9" s="15" t="s">
        <v>15</v>
      </c>
      <c r="B9" s="15">
        <v>1</v>
      </c>
      <c r="C9" s="16">
        <f t="shared" si="7"/>
        <v>41370.550000000003</v>
      </c>
      <c r="D9" s="15">
        <v>3</v>
      </c>
      <c r="E9" s="16">
        <f t="shared" si="0"/>
        <v>3864.7549999999997</v>
      </c>
      <c r="F9" s="16">
        <f t="shared" si="1"/>
        <v>52964.815000000002</v>
      </c>
      <c r="G9" s="15">
        <v>35</v>
      </c>
      <c r="H9" s="16">
        <f t="shared" si="2"/>
        <v>18515.540000000008</v>
      </c>
      <c r="I9" s="15">
        <f>G9*3</f>
        <v>105</v>
      </c>
      <c r="J9" s="16">
        <f t="shared" si="3"/>
        <v>34089.596666666665</v>
      </c>
      <c r="K9" s="16">
        <f t="shared" si="4"/>
        <v>4227451.55</v>
      </c>
      <c r="L9" s="15">
        <v>4</v>
      </c>
      <c r="M9" s="16">
        <f t="shared" si="8"/>
        <v>151339.08555555556</v>
      </c>
      <c r="N9" s="15">
        <v>12</v>
      </c>
      <c r="O9" s="16">
        <f t="shared" si="9"/>
        <v>42217.696666666663</v>
      </c>
      <c r="P9" s="15">
        <v>6</v>
      </c>
      <c r="Q9" s="16">
        <f t="shared" si="10"/>
        <v>49966.376666666663</v>
      </c>
      <c r="R9" s="16">
        <f t="shared" si="5"/>
        <v>1411766.9622222222</v>
      </c>
      <c r="S9" s="8">
        <v>40</v>
      </c>
      <c r="T9" s="17">
        <f t="shared" si="6"/>
        <v>5692183.3272222225</v>
      </c>
      <c r="U9" s="5"/>
      <c r="V9" s="5"/>
      <c r="W9" s="5"/>
    </row>
    <row r="10" spans="1:23" ht="35.25" customHeight="1" x14ac:dyDescent="0.25">
      <c r="A10" s="8" t="s">
        <v>9</v>
      </c>
      <c r="B10" s="8"/>
      <c r="C10" s="17"/>
      <c r="D10" s="8"/>
      <c r="E10" s="17"/>
      <c r="F10" s="17">
        <f>SUM(F6:F9)</f>
        <v>1244541.7650000001</v>
      </c>
      <c r="G10" s="8"/>
      <c r="H10" s="17"/>
      <c r="I10" s="8"/>
      <c r="J10" s="17"/>
      <c r="K10" s="17">
        <f>SUM(K6:K9)</f>
        <v>23915297.34</v>
      </c>
      <c r="L10" s="8"/>
      <c r="M10" s="17"/>
      <c r="N10" s="8"/>
      <c r="O10" s="17"/>
      <c r="P10" s="8"/>
      <c r="Q10" s="17"/>
      <c r="R10" s="17">
        <f>SUM(R6:R9)</f>
        <v>5704973.0366666662</v>
      </c>
      <c r="S10" s="8">
        <f>SUM(S6:S9)</f>
        <v>243</v>
      </c>
      <c r="T10" s="17">
        <f>SUM(T6:T9)</f>
        <v>30864812.141666666</v>
      </c>
      <c r="U10" s="5"/>
      <c r="V10" s="5"/>
      <c r="W10" s="5"/>
    </row>
    <row r="11" spans="1:23" ht="18.75" customHeight="1" x14ac:dyDescent="0.25">
      <c r="A11" s="20" t="s">
        <v>10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2"/>
      <c r="T11" s="23">
        <f>T10*0.2</f>
        <v>6172962.4283333337</v>
      </c>
    </row>
    <row r="12" spans="1:23" ht="27" customHeight="1" x14ac:dyDescent="0.25">
      <c r="A12" s="20" t="s">
        <v>11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2"/>
      <c r="T12" s="23">
        <f>T10+T11</f>
        <v>37037774.57</v>
      </c>
    </row>
    <row r="14" spans="1:23" s="27" customFormat="1" ht="52.5" customHeight="1" x14ac:dyDescent="0.3">
      <c r="A14" s="24"/>
      <c r="B14" s="24"/>
      <c r="C14" s="25" t="s">
        <v>17</v>
      </c>
      <c r="D14" s="26"/>
      <c r="E14" s="26"/>
      <c r="F14" s="26"/>
      <c r="G14" s="26"/>
      <c r="H14" s="26"/>
      <c r="I14" s="26"/>
      <c r="J14" s="26"/>
      <c r="K14" s="25" t="s">
        <v>16</v>
      </c>
      <c r="L14" s="24"/>
      <c r="M14" s="24"/>
      <c r="N14" s="24"/>
      <c r="O14" s="24"/>
      <c r="P14" s="24"/>
      <c r="Q14" s="24"/>
      <c r="R14" s="24"/>
      <c r="S14" s="24"/>
      <c r="T14" s="24"/>
    </row>
  </sheetData>
  <mergeCells count="9">
    <mergeCell ref="S4:S5"/>
    <mergeCell ref="T4:T5"/>
    <mergeCell ref="A11:S11"/>
    <mergeCell ref="A12:S12"/>
    <mergeCell ref="A2:T2"/>
    <mergeCell ref="B4:F4"/>
    <mergeCell ref="G4:K4"/>
    <mergeCell ref="L4:R4"/>
    <mergeCell ref="A4:A5"/>
  </mergeCells>
  <pageMargins left="0.7" right="0.7" top="0.75" bottom="0.75" header="0.3" footer="0.3"/>
  <pageSetup paperSize="9"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</vt:lpstr>
      <vt:lpstr>МО!Область_печати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2019-06-24T12:58:35Z</dcterms:modified>
</cp:coreProperties>
</file>